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JAVNA NAROČILA\2023\9. RAZPISNA DOKUMENTACIJA ELEKTRIKA\"/>
    </mc:Choice>
  </mc:AlternateContent>
  <xr:revisionPtr revIDLastSave="0" documentId="8_{740A6142-B3FB-4587-A122-4B0C3F42B2B8}" xr6:coauthVersionLast="47" xr6:coauthVersionMax="47" xr10:uidLastSave="{00000000-0000-0000-0000-000000000000}"/>
  <bookViews>
    <workbookView xWindow="-120" yWindow="-120" windowWidth="29040" windowHeight="15720" xr2:uid="{61D2C8C5-3297-4BC1-9ADB-B32B3EB6BCBA}"/>
  </bookViews>
  <sheets>
    <sheet name="POSLOVNI PROSTORI" sheetId="1" r:id="rId1"/>
    <sheet name="List1" sheetId="3" r:id="rId2"/>
    <sheet name="JAVNA RAZVETLJAVA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22" i="1" l="1"/>
  <c r="Q22" i="1"/>
  <c r="R22" i="1"/>
  <c r="P22" i="1"/>
  <c r="S21" i="1"/>
  <c r="S6" i="1" l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5" i="1"/>
  <c r="A6" i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</calcChain>
</file>

<file path=xl/sharedStrings.xml><?xml version="1.0" encoding="utf-8"?>
<sst xmlns="http://schemas.openxmlformats.org/spreadsheetml/2006/main" count="360" uniqueCount="115">
  <si>
    <t>OMREŽNINSKI PODATKI (SODO)</t>
  </si>
  <si>
    <t>PODATKI O LETNI PORABI (kWh)</t>
  </si>
  <si>
    <t>MOČ (kW)</t>
  </si>
  <si>
    <t>15 - min MERITVE daljinskega merilca el. energije</t>
  </si>
  <si>
    <t xml:space="preserve">NAZIV </t>
  </si>
  <si>
    <t xml:space="preserve">NASLOV </t>
  </si>
  <si>
    <t>POŠTA</t>
  </si>
  <si>
    <t>ŠTEVILKA MERILNEGA MESTA</t>
  </si>
  <si>
    <t>NAZIV MERILNEGA MESTA</t>
  </si>
  <si>
    <t>NASLOV MERILNEGA MESTA</t>
  </si>
  <si>
    <t>POŠTA MERILNEGA MESTA</t>
  </si>
  <si>
    <t>VT</t>
  </si>
  <si>
    <t>MT</t>
  </si>
  <si>
    <t>ET</t>
  </si>
  <si>
    <t>SKUPAJ</t>
  </si>
  <si>
    <t>(kW)</t>
  </si>
  <si>
    <t>(DA/NE)</t>
  </si>
  <si>
    <t>POTREBE NAROČNIKA - SEZNAM MERILNIH MEST - POSLOVNI PROSTORI</t>
  </si>
  <si>
    <t>POTREBE NAROČNIKA - SEZNAM MERILNIH MEST - JAVNA RAZSVETLJAVA</t>
  </si>
  <si>
    <t>ŠTEVILKA ODJEMNEGA MESTA</t>
  </si>
  <si>
    <t>DISTRIBUCIJSKO PODROČJE</t>
  </si>
  <si>
    <t>NAROČNIK  (PLAČNIK-POGODBENI PARTNER)</t>
  </si>
  <si>
    <t xml:space="preserve">ENERGIJSKI PODATKI </t>
  </si>
  <si>
    <t>Dobavitelj</t>
  </si>
  <si>
    <t>ENERGIJA PLUS D.O.O.</t>
  </si>
  <si>
    <t>ZAVOD ZA ŠPORT IN REKREACIJO DOMŽALE</t>
  </si>
  <si>
    <t>KOPALIŠKA CESTA 4</t>
  </si>
  <si>
    <t>1230 DOMŽALE</t>
  </si>
  <si>
    <t>3-339861</t>
  </si>
  <si>
    <t>030339861</t>
  </si>
  <si>
    <t>STADION DOMŽALE</t>
  </si>
  <si>
    <t>KOPALIŠKA CESTA 4,</t>
  </si>
  <si>
    <t>3-9753</t>
  </si>
  <si>
    <t>ZTKO DOMŽALE</t>
  </si>
  <si>
    <t>3-9754</t>
  </si>
  <si>
    <t>030009754</t>
  </si>
  <si>
    <t>ŠPORTNA ZVEZA</t>
  </si>
  <si>
    <t>030009753</t>
  </si>
  <si>
    <t>3-9482</t>
  </si>
  <si>
    <t>030009482</t>
  </si>
  <si>
    <t>BALINARSKI KLUB</t>
  </si>
  <si>
    <t>KOPALIŠKA CESTA 2</t>
  </si>
  <si>
    <t>3-9750</t>
  </si>
  <si>
    <t>030009750</t>
  </si>
  <si>
    <t>TENIŠKA DVORANA</t>
  </si>
  <si>
    <t>KOPALIŠKA CESTA 5</t>
  </si>
  <si>
    <t>3-9752</t>
  </si>
  <si>
    <t>030009752</t>
  </si>
  <si>
    <t>TENIŠKA IGRIŠČA</t>
  </si>
  <si>
    <t>3-160130</t>
  </si>
  <si>
    <t>030160130</t>
  </si>
  <si>
    <t>KOPALIŠČE DOMŽALE-II.</t>
  </si>
  <si>
    <t>KOPALIŠKA CESTA 3</t>
  </si>
  <si>
    <t>3-9443</t>
  </si>
  <si>
    <t>030009443</t>
  </si>
  <si>
    <t>HALA KOMUNALNEGA CENTRA</t>
  </si>
  <si>
    <t>MESTNI TRG 1</t>
  </si>
  <si>
    <t>3-944300</t>
  </si>
  <si>
    <t>3-159423</t>
  </si>
  <si>
    <t>030159423</t>
  </si>
  <si>
    <t>KS TOMA BREJCA</t>
  </si>
  <si>
    <t>ZOISOVA ULICA BŠ</t>
  </si>
  <si>
    <t>3-412467</t>
  </si>
  <si>
    <t>030412467</t>
  </si>
  <si>
    <t>OBČINA DOMŽALE</t>
  </si>
  <si>
    <t>ZOISOVA 43</t>
  </si>
  <si>
    <t>3-9749</t>
  </si>
  <si>
    <t>030009749</t>
  </si>
  <si>
    <t>KOPALIŠČE DOMŽALE</t>
  </si>
  <si>
    <t>KOPALIŠKA CESTA BŠ</t>
  </si>
  <si>
    <t>3-417386</t>
  </si>
  <si>
    <t>030417386</t>
  </si>
  <si>
    <t>OBČINA DOMŽALE, ODBOJKARSKO IGRIŠČE</t>
  </si>
  <si>
    <t>330 kW</t>
  </si>
  <si>
    <t>ne</t>
  </si>
  <si>
    <t>24 kW</t>
  </si>
  <si>
    <t>14 kW</t>
  </si>
  <si>
    <t>10 kW</t>
  </si>
  <si>
    <t>24kW</t>
  </si>
  <si>
    <t>35 kW</t>
  </si>
  <si>
    <t>47 kW</t>
  </si>
  <si>
    <t>17 kW</t>
  </si>
  <si>
    <t>1231 DOMŽALE</t>
  </si>
  <si>
    <t>3-9483</t>
  </si>
  <si>
    <t>030009483</t>
  </si>
  <si>
    <t>ŠPORTNI PARK DOMŽALE</t>
  </si>
  <si>
    <t>3-305750</t>
  </si>
  <si>
    <t>030305750</t>
  </si>
  <si>
    <t>BALINIŠČE - REKREACIJSKI OBJEKT</t>
  </si>
  <si>
    <t>BUKOVČEVA BŠ</t>
  </si>
  <si>
    <t>3-8037264</t>
  </si>
  <si>
    <t>038037264</t>
  </si>
  <si>
    <t>3-8034320</t>
  </si>
  <si>
    <t>038034320</t>
  </si>
  <si>
    <t>KRTINA BŠ, DOB</t>
  </si>
  <si>
    <t>1233 DOB</t>
  </si>
  <si>
    <t>3-9514</t>
  </si>
  <si>
    <t>030009514</t>
  </si>
  <si>
    <t>NK IHAN</t>
  </si>
  <si>
    <t>DRAGARJEVA ULICA 3,</t>
  </si>
  <si>
    <t>0kW</t>
  </si>
  <si>
    <t>17kW</t>
  </si>
  <si>
    <t>OBRAČUNSKO OBDOBJE 1.9.2022 -30.9.2023</t>
  </si>
  <si>
    <t>KOPALIŠKA CESTA 4, 1230 DOMŽALE</t>
  </si>
  <si>
    <t>KOPALIŠKA CESTA 2, 1230 DOMŽALE</t>
  </si>
  <si>
    <t>KOPALIŠKA CESTA 5, 1230 DOMŽALE</t>
  </si>
  <si>
    <t>KOPALIŠKA CESTA 3, 1230 DOMŽALE</t>
  </si>
  <si>
    <t>MESTNI TRG 1, 1230 DOMŽALE</t>
  </si>
  <si>
    <t xml:space="preserve">ZOISOVA ULICA BŠ, 1230 DOMŽALE </t>
  </si>
  <si>
    <t>ZOISOVA 43, 1230 DOMŽALE</t>
  </si>
  <si>
    <t>KOPALIŠKA CESTA BŠ, 1230 DOMŽALE</t>
  </si>
  <si>
    <t>BUKOVČEVA BŠ, 1230 DOMŽALE</t>
  </si>
  <si>
    <t>KRTINA BŠ, 1233 DOB</t>
  </si>
  <si>
    <t>DRAGARJEVA ULICA 3, IHAN, 1230 DOMŽALE</t>
  </si>
  <si>
    <t>OKVIRNA  LETNA PORABA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</si>
</sst>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sz val="9"/>
      <name val="Arial CE"/>
      <charset val="238"/>
    </font>
    <font>
      <b/>
      <sz val="11"/>
      <color rgb="FFFF00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1"/>
      <name val="Arial CE"/>
      <family val="2"/>
      <charset val="238"/>
    </font>
    <font>
      <b/>
      <sz val="9"/>
      <name val="Arial CE"/>
      <family val="2"/>
      <charset val="238"/>
    </font>
    <font>
      <sz val="10"/>
      <color indexed="10"/>
      <name val="Arial CE"/>
      <charset val="238"/>
    </font>
    <font>
      <sz val="1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theme="1"/>
      <name val="Arial CE"/>
      <charset val="238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Alignment="1">
      <alignment horizontal="center" vertical="top" wrapText="1"/>
    </xf>
    <xf numFmtId="0" fontId="0" fillId="0" borderId="1" xfId="0" applyBorder="1"/>
    <xf numFmtId="0" fontId="2" fillId="0" borderId="0" xfId="0" applyFont="1"/>
    <xf numFmtId="0" fontId="3" fillId="0" borderId="0" xfId="0" applyFont="1" applyAlignment="1">
      <alignment horizontal="center" vertical="top" wrapText="1"/>
    </xf>
    <xf numFmtId="0" fontId="4" fillId="2" borderId="5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1" fontId="1" fillId="0" borderId="1" xfId="0" applyNumberFormat="1" applyFont="1" applyBorder="1" applyAlignment="1">
      <alignment horizontal="left" indent="6"/>
    </xf>
    <xf numFmtId="1" fontId="1" fillId="0" borderId="1" xfId="0" applyNumberFormat="1" applyFont="1" applyBorder="1" applyAlignment="1">
      <alignment horizontal="center"/>
    </xf>
    <xf numFmtId="3" fontId="1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6" fillId="0" borderId="1" xfId="0" quotePrefix="1" applyFont="1" applyBorder="1"/>
    <xf numFmtId="0" fontId="6" fillId="0" borderId="1" xfId="0" applyFont="1" applyBorder="1"/>
    <xf numFmtId="49" fontId="7" fillId="0" borderId="1" xfId="0" applyNumberFormat="1" applyFont="1" applyBorder="1" applyAlignment="1">
      <alignment horizontal="left" vertical="top"/>
    </xf>
    <xf numFmtId="0" fontId="7" fillId="0" borderId="15" xfId="0" applyFont="1" applyBorder="1" applyAlignment="1">
      <alignment horizontal="left" vertical="top"/>
    </xf>
    <xf numFmtId="0" fontId="7" fillId="0" borderId="1" xfId="0" applyFont="1" applyBorder="1" applyAlignment="1">
      <alignment horizontal="left" vertical="top"/>
    </xf>
    <xf numFmtId="0" fontId="0" fillId="0" borderId="1" xfId="0" applyBorder="1" applyAlignment="1">
      <alignment wrapText="1"/>
    </xf>
    <xf numFmtId="0" fontId="7" fillId="0" borderId="14" xfId="0" applyFont="1" applyBorder="1" applyAlignment="1">
      <alignment horizontal="left" vertical="top"/>
    </xf>
    <xf numFmtId="0" fontId="0" fillId="0" borderId="15" xfId="0" applyBorder="1"/>
    <xf numFmtId="3" fontId="8" fillId="0" borderId="1" xfId="0" applyNumberFormat="1" applyFont="1" applyBorder="1" applyAlignment="1">
      <alignment horizontal="center"/>
    </xf>
    <xf numFmtId="3" fontId="1" fillId="0" borderId="1" xfId="0" quotePrefix="1" applyNumberFormat="1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3" fontId="10" fillId="0" borderId="0" xfId="0" applyNumberFormat="1" applyFont="1"/>
    <xf numFmtId="0" fontId="10" fillId="3" borderId="0" xfId="0" applyFont="1" applyFill="1"/>
    <xf numFmtId="0" fontId="0" fillId="3" borderId="0" xfId="0" applyFill="1"/>
    <xf numFmtId="49" fontId="7" fillId="0" borderId="1" xfId="0" applyNumberFormat="1" applyFont="1" applyBorder="1" applyAlignment="1">
      <alignment horizontal="right" vertical="top"/>
    </xf>
    <xf numFmtId="0" fontId="10" fillId="4" borderId="1" xfId="0" applyFont="1" applyFill="1" applyBorder="1" applyAlignment="1">
      <alignment horizontal="center" wrapText="1"/>
    </xf>
    <xf numFmtId="3" fontId="1" fillId="0" borderId="1" xfId="0" applyNumberFormat="1" applyFont="1" applyBorder="1" applyAlignment="1">
      <alignment horizontal="right"/>
    </xf>
    <xf numFmtId="0" fontId="5" fillId="2" borderId="14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49" fontId="7" fillId="0" borderId="14" xfId="0" applyNumberFormat="1" applyFont="1" applyBorder="1" applyAlignment="1">
      <alignment horizontal="center" vertical="top"/>
    </xf>
    <xf numFmtId="49" fontId="7" fillId="0" borderId="16" xfId="0" applyNumberFormat="1" applyFont="1" applyBorder="1" applyAlignment="1">
      <alignment horizontal="center" vertical="top"/>
    </xf>
    <xf numFmtId="49" fontId="7" fillId="0" borderId="15" xfId="0" applyNumberFormat="1" applyFont="1" applyBorder="1" applyAlignment="1">
      <alignment horizontal="center" vertical="top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 wrapText="1"/>
    </xf>
    <xf numFmtId="49" fontId="7" fillId="0" borderId="14" xfId="0" applyNumberFormat="1" applyFont="1" applyBorder="1" applyAlignment="1">
      <alignment horizontal="left" vertical="top"/>
    </xf>
    <xf numFmtId="49" fontId="7" fillId="0" borderId="16" xfId="0" applyNumberFormat="1" applyFont="1" applyBorder="1" applyAlignment="1">
      <alignment horizontal="left" vertical="top"/>
    </xf>
    <xf numFmtId="49" fontId="7" fillId="0" borderId="15" xfId="0" applyNumberFormat="1" applyFont="1" applyBorder="1" applyAlignment="1">
      <alignment horizontal="left" vertical="top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0" fillId="0" borderId="15" xfId="0" applyBorder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A9A133-F27F-4C01-8A91-6627062CD0D6}">
  <sheetPr>
    <pageSetUpPr fitToPage="1"/>
  </sheetPr>
  <dimension ref="A1:U42"/>
  <sheetViews>
    <sheetView tabSelected="1" topLeftCell="C5" workbookViewId="0">
      <selection activeCell="R22" sqref="R22"/>
    </sheetView>
  </sheetViews>
  <sheetFormatPr defaultRowHeight="15" x14ac:dyDescent="0.25"/>
  <cols>
    <col min="2" max="2" width="28.5703125" customWidth="1"/>
    <col min="3" max="3" width="39.5703125" customWidth="1"/>
    <col min="5" max="5" width="13.85546875" customWidth="1"/>
    <col min="6" max="6" width="13.140625" customWidth="1"/>
    <col min="7" max="7" width="13.42578125" customWidth="1"/>
    <col min="8" max="8" width="14.7109375" customWidth="1"/>
    <col min="9" max="9" width="15.140625" customWidth="1"/>
    <col min="12" max="12" width="13.7109375" customWidth="1"/>
    <col min="13" max="13" width="16.85546875" customWidth="1"/>
    <col min="14" max="14" width="24.85546875" customWidth="1"/>
    <col min="15" max="15" width="16.28515625" customWidth="1"/>
    <col min="20" max="20" width="11.7109375" customWidth="1"/>
    <col min="21" max="21" width="14" customWidth="1"/>
  </cols>
  <sheetData>
    <row r="1" spans="1:21" x14ac:dyDescent="0.25">
      <c r="B1" s="3" t="s">
        <v>17</v>
      </c>
    </row>
    <row r="2" spans="1:21" ht="15.75" thickBot="1" x14ac:dyDescent="0.3">
      <c r="B2" s="32" t="s">
        <v>102</v>
      </c>
      <c r="C2" s="33"/>
    </row>
    <row r="3" spans="1:21" s="4" customFormat="1" ht="88.5" customHeight="1" x14ac:dyDescent="0.25">
      <c r="B3" s="43" t="s">
        <v>21</v>
      </c>
      <c r="C3" s="44"/>
      <c r="D3" s="44"/>
      <c r="E3" s="45"/>
      <c r="F3" s="43" t="s">
        <v>0</v>
      </c>
      <c r="G3" s="44"/>
      <c r="H3" s="44"/>
      <c r="I3" s="44"/>
      <c r="J3" s="44"/>
      <c r="K3" s="44"/>
      <c r="L3" s="45"/>
      <c r="M3" s="49" t="s">
        <v>22</v>
      </c>
      <c r="N3" s="50"/>
      <c r="O3" s="5" t="s">
        <v>23</v>
      </c>
      <c r="P3" s="46" t="s">
        <v>1</v>
      </c>
      <c r="Q3" s="47"/>
      <c r="R3" s="47"/>
      <c r="S3" s="48"/>
      <c r="T3" s="6" t="s">
        <v>2</v>
      </c>
      <c r="U3" s="6" t="s">
        <v>3</v>
      </c>
    </row>
    <row r="4" spans="1:21" s="1" customFormat="1" ht="36" x14ac:dyDescent="0.25">
      <c r="B4" s="7" t="s">
        <v>4</v>
      </c>
      <c r="C4" s="8" t="s">
        <v>5</v>
      </c>
      <c r="D4" s="51" t="s">
        <v>6</v>
      </c>
      <c r="E4" s="52"/>
      <c r="F4" s="9" t="s">
        <v>7</v>
      </c>
      <c r="G4" s="10" t="s">
        <v>19</v>
      </c>
      <c r="H4" s="10" t="s">
        <v>8</v>
      </c>
      <c r="I4" s="10" t="s">
        <v>9</v>
      </c>
      <c r="J4" s="37" t="s">
        <v>10</v>
      </c>
      <c r="K4" s="53"/>
      <c r="L4" s="11" t="s">
        <v>20</v>
      </c>
      <c r="M4" s="9" t="s">
        <v>7</v>
      </c>
      <c r="N4" s="11" t="s">
        <v>19</v>
      </c>
      <c r="O4" s="12"/>
      <c r="P4" s="7" t="s">
        <v>11</v>
      </c>
      <c r="Q4" s="8" t="s">
        <v>12</v>
      </c>
      <c r="R4" s="13" t="s">
        <v>13</v>
      </c>
      <c r="S4" s="14" t="s">
        <v>14</v>
      </c>
      <c r="T4" s="12" t="s">
        <v>15</v>
      </c>
      <c r="U4" s="12" t="s">
        <v>16</v>
      </c>
    </row>
    <row r="5" spans="1:21" ht="30" x14ac:dyDescent="0.25">
      <c r="A5">
        <v>1</v>
      </c>
      <c r="B5" s="25" t="s">
        <v>25</v>
      </c>
      <c r="C5" s="2" t="s">
        <v>26</v>
      </c>
      <c r="D5" s="26" t="s">
        <v>27</v>
      </c>
      <c r="E5" s="27"/>
      <c r="F5" s="22" t="s">
        <v>28</v>
      </c>
      <c r="G5" s="22" t="s">
        <v>29</v>
      </c>
      <c r="H5" s="22" t="s">
        <v>30</v>
      </c>
      <c r="I5" s="22" t="s">
        <v>31</v>
      </c>
      <c r="J5" s="22" t="s">
        <v>27</v>
      </c>
      <c r="K5" s="23"/>
      <c r="L5" s="22" t="s">
        <v>28</v>
      </c>
      <c r="M5" s="22" t="s">
        <v>29</v>
      </c>
      <c r="N5" s="24" t="s">
        <v>24</v>
      </c>
      <c r="O5" s="24" t="s">
        <v>24</v>
      </c>
      <c r="P5" s="18">
        <v>72227</v>
      </c>
      <c r="Q5" s="18">
        <v>82810</v>
      </c>
      <c r="R5" s="18">
        <v>0</v>
      </c>
      <c r="S5" s="18">
        <f>SUM(P5+Q5+R5)</f>
        <v>155037</v>
      </c>
      <c r="T5" s="15" t="s">
        <v>73</v>
      </c>
      <c r="U5" s="15" t="s">
        <v>74</v>
      </c>
    </row>
    <row r="6" spans="1:21" ht="30" x14ac:dyDescent="0.25">
      <c r="A6">
        <f>SUM(A5+1)</f>
        <v>2</v>
      </c>
      <c r="B6" s="25" t="s">
        <v>25</v>
      </c>
      <c r="C6" s="2" t="s">
        <v>26</v>
      </c>
      <c r="D6" s="26" t="s">
        <v>27</v>
      </c>
      <c r="E6" s="27"/>
      <c r="F6" s="22" t="s">
        <v>32</v>
      </c>
      <c r="G6" s="22" t="s">
        <v>37</v>
      </c>
      <c r="H6" s="22" t="s">
        <v>33</v>
      </c>
      <c r="I6" s="22" t="s">
        <v>31</v>
      </c>
      <c r="J6" s="22" t="s">
        <v>27</v>
      </c>
      <c r="K6" s="23"/>
      <c r="L6" s="22" t="s">
        <v>32</v>
      </c>
      <c r="M6" s="22" t="s">
        <v>37</v>
      </c>
      <c r="N6" s="24" t="s">
        <v>24</v>
      </c>
      <c r="O6" s="24" t="s">
        <v>24</v>
      </c>
      <c r="P6" s="18">
        <v>27874</v>
      </c>
      <c r="Q6" s="18">
        <v>11320</v>
      </c>
      <c r="R6" s="18">
        <v>0</v>
      </c>
      <c r="S6" s="18">
        <f t="shared" ref="S6:S20" si="0">SUM(P6+Q6+R6)</f>
        <v>39194</v>
      </c>
      <c r="T6" s="30" t="s">
        <v>78</v>
      </c>
      <c r="U6" s="15" t="s">
        <v>74</v>
      </c>
    </row>
    <row r="7" spans="1:21" ht="30" x14ac:dyDescent="0.25">
      <c r="A7">
        <f t="shared" ref="A7:A20" si="1">SUM(A6+1)</f>
        <v>3</v>
      </c>
      <c r="B7" s="25" t="s">
        <v>25</v>
      </c>
      <c r="C7" s="2" t="s">
        <v>26</v>
      </c>
      <c r="D7" s="26" t="s">
        <v>27</v>
      </c>
      <c r="E7" s="27"/>
      <c r="F7" s="22" t="s">
        <v>34</v>
      </c>
      <c r="G7" s="22" t="s">
        <v>35</v>
      </c>
      <c r="H7" s="22" t="s">
        <v>36</v>
      </c>
      <c r="I7" s="22" t="s">
        <v>31</v>
      </c>
      <c r="J7" s="22" t="s">
        <v>27</v>
      </c>
      <c r="K7" s="23"/>
      <c r="L7" s="22" t="s">
        <v>34</v>
      </c>
      <c r="M7" s="22" t="s">
        <v>35</v>
      </c>
      <c r="N7" s="24" t="s">
        <v>24</v>
      </c>
      <c r="O7" s="24" t="s">
        <v>24</v>
      </c>
      <c r="P7" s="28">
        <v>10677</v>
      </c>
      <c r="Q7" s="28">
        <v>9304</v>
      </c>
      <c r="R7" s="18">
        <v>0</v>
      </c>
      <c r="S7" s="18">
        <f t="shared" si="0"/>
        <v>19981</v>
      </c>
      <c r="T7" s="30" t="s">
        <v>78</v>
      </c>
      <c r="U7" s="15" t="s">
        <v>74</v>
      </c>
    </row>
    <row r="8" spans="1:21" ht="30" x14ac:dyDescent="0.25">
      <c r="A8">
        <f t="shared" si="1"/>
        <v>4</v>
      </c>
      <c r="B8" s="25" t="s">
        <v>25</v>
      </c>
      <c r="C8" s="2" t="s">
        <v>26</v>
      </c>
      <c r="D8" s="26" t="s">
        <v>27</v>
      </c>
      <c r="E8" s="27"/>
      <c r="F8" s="22" t="s">
        <v>38</v>
      </c>
      <c r="G8" s="22" t="s">
        <v>39</v>
      </c>
      <c r="H8" s="22" t="s">
        <v>40</v>
      </c>
      <c r="I8" s="22" t="s">
        <v>41</v>
      </c>
      <c r="J8" s="22" t="s">
        <v>27</v>
      </c>
      <c r="K8" s="23"/>
      <c r="L8" s="22" t="s">
        <v>38</v>
      </c>
      <c r="M8" s="22" t="s">
        <v>39</v>
      </c>
      <c r="N8" s="24" t="s">
        <v>24</v>
      </c>
      <c r="O8" s="24" t="s">
        <v>24</v>
      </c>
      <c r="P8" s="28">
        <v>1833</v>
      </c>
      <c r="Q8" s="28">
        <v>1826</v>
      </c>
      <c r="R8" s="18">
        <v>0</v>
      </c>
      <c r="S8" s="18">
        <f t="shared" si="0"/>
        <v>3659</v>
      </c>
      <c r="T8" s="30" t="s">
        <v>76</v>
      </c>
      <c r="U8" s="15" t="s">
        <v>74</v>
      </c>
    </row>
    <row r="9" spans="1:21" ht="30" x14ac:dyDescent="0.25">
      <c r="A9">
        <f t="shared" si="1"/>
        <v>5</v>
      </c>
      <c r="B9" s="25" t="s">
        <v>25</v>
      </c>
      <c r="C9" s="2" t="s">
        <v>26</v>
      </c>
      <c r="D9" s="26" t="s">
        <v>27</v>
      </c>
      <c r="E9" s="27"/>
      <c r="F9" s="22" t="s">
        <v>42</v>
      </c>
      <c r="G9" s="22" t="s">
        <v>43</v>
      </c>
      <c r="H9" s="22" t="s">
        <v>44</v>
      </c>
      <c r="I9" s="22" t="s">
        <v>45</v>
      </c>
      <c r="J9" s="22" t="s">
        <v>27</v>
      </c>
      <c r="K9" s="23"/>
      <c r="L9" s="22" t="s">
        <v>42</v>
      </c>
      <c r="M9" s="22" t="s">
        <v>43</v>
      </c>
      <c r="N9" s="24" t="s">
        <v>24</v>
      </c>
      <c r="O9" s="24" t="s">
        <v>24</v>
      </c>
      <c r="P9" s="29">
        <v>13268</v>
      </c>
      <c r="Q9" s="29">
        <v>12753</v>
      </c>
      <c r="R9" s="18">
        <v>0</v>
      </c>
      <c r="S9" s="18">
        <f t="shared" si="0"/>
        <v>26021</v>
      </c>
      <c r="T9" s="30" t="s">
        <v>78</v>
      </c>
      <c r="U9" s="15" t="s">
        <v>74</v>
      </c>
    </row>
    <row r="10" spans="1:21" ht="30" x14ac:dyDescent="0.25">
      <c r="A10">
        <f t="shared" si="1"/>
        <v>6</v>
      </c>
      <c r="B10" s="25" t="s">
        <v>25</v>
      </c>
      <c r="C10" s="2" t="s">
        <v>26</v>
      </c>
      <c r="D10" s="26" t="s">
        <v>27</v>
      </c>
      <c r="E10" s="27"/>
      <c r="F10" s="22" t="s">
        <v>46</v>
      </c>
      <c r="G10" s="22" t="s">
        <v>47</v>
      </c>
      <c r="H10" s="22" t="s">
        <v>48</v>
      </c>
      <c r="I10" s="22" t="s">
        <v>45</v>
      </c>
      <c r="J10" s="22" t="s">
        <v>27</v>
      </c>
      <c r="K10" s="23"/>
      <c r="L10" s="22" t="s">
        <v>46</v>
      </c>
      <c r="M10" s="22" t="s">
        <v>47</v>
      </c>
      <c r="N10" s="24" t="s">
        <v>24</v>
      </c>
      <c r="O10" s="24" t="s">
        <v>24</v>
      </c>
      <c r="P10" s="28">
        <v>48045</v>
      </c>
      <c r="Q10" s="28">
        <v>16968</v>
      </c>
      <c r="R10" s="18">
        <v>0</v>
      </c>
      <c r="S10" s="18">
        <f t="shared" si="0"/>
        <v>65013</v>
      </c>
      <c r="T10" s="30" t="s">
        <v>79</v>
      </c>
      <c r="U10" s="15" t="s">
        <v>74</v>
      </c>
    </row>
    <row r="11" spans="1:21" ht="30" x14ac:dyDescent="0.25">
      <c r="A11">
        <f t="shared" si="1"/>
        <v>7</v>
      </c>
      <c r="B11" s="25" t="s">
        <v>25</v>
      </c>
      <c r="C11" s="2" t="s">
        <v>26</v>
      </c>
      <c r="D11" s="26" t="s">
        <v>27</v>
      </c>
      <c r="E11" s="27"/>
      <c r="F11" s="22" t="s">
        <v>49</v>
      </c>
      <c r="G11" s="22" t="s">
        <v>50</v>
      </c>
      <c r="H11" s="22" t="s">
        <v>51</v>
      </c>
      <c r="I11" s="22" t="s">
        <v>52</v>
      </c>
      <c r="J11" s="22" t="s">
        <v>27</v>
      </c>
      <c r="K11" s="23"/>
      <c r="L11" s="22" t="s">
        <v>49</v>
      </c>
      <c r="M11" s="22" t="s">
        <v>50</v>
      </c>
      <c r="N11" s="24" t="s">
        <v>24</v>
      </c>
      <c r="O11" s="24" t="s">
        <v>24</v>
      </c>
      <c r="P11" s="28">
        <v>10205</v>
      </c>
      <c r="Q11" s="28">
        <v>11711</v>
      </c>
      <c r="R11" s="18">
        <v>0</v>
      </c>
      <c r="S11" s="18">
        <f t="shared" si="0"/>
        <v>21916</v>
      </c>
      <c r="T11" s="30" t="s">
        <v>77</v>
      </c>
      <c r="U11" s="15" t="s">
        <v>74</v>
      </c>
    </row>
    <row r="12" spans="1:21" ht="30" x14ac:dyDescent="0.25">
      <c r="A12">
        <f t="shared" si="1"/>
        <v>8</v>
      </c>
      <c r="B12" s="25" t="s">
        <v>25</v>
      </c>
      <c r="C12" s="2" t="s">
        <v>26</v>
      </c>
      <c r="D12" s="26" t="s">
        <v>27</v>
      </c>
      <c r="E12" s="27"/>
      <c r="F12" s="22" t="s">
        <v>53</v>
      </c>
      <c r="G12" s="22" t="s">
        <v>54</v>
      </c>
      <c r="H12" s="22" t="s">
        <v>55</v>
      </c>
      <c r="I12" s="22" t="s">
        <v>56</v>
      </c>
      <c r="J12" s="22" t="s">
        <v>27</v>
      </c>
      <c r="K12" s="23"/>
      <c r="L12" s="22" t="s">
        <v>57</v>
      </c>
      <c r="M12" s="22" t="s">
        <v>54</v>
      </c>
      <c r="N12" s="24" t="s">
        <v>24</v>
      </c>
      <c r="O12" s="24" t="s">
        <v>24</v>
      </c>
      <c r="P12" s="18">
        <v>54669</v>
      </c>
      <c r="Q12" s="18">
        <v>39317</v>
      </c>
      <c r="R12" s="18">
        <v>0</v>
      </c>
      <c r="S12" s="18">
        <f t="shared" si="0"/>
        <v>93986</v>
      </c>
      <c r="T12" s="30" t="s">
        <v>80</v>
      </c>
      <c r="U12" s="15" t="s">
        <v>74</v>
      </c>
    </row>
    <row r="13" spans="1:21" ht="30" x14ac:dyDescent="0.25">
      <c r="A13">
        <f t="shared" si="1"/>
        <v>9</v>
      </c>
      <c r="B13" s="25" t="s">
        <v>25</v>
      </c>
      <c r="C13" s="2" t="s">
        <v>26</v>
      </c>
      <c r="D13" s="26" t="s">
        <v>27</v>
      </c>
      <c r="E13" s="27"/>
      <c r="F13" s="22" t="s">
        <v>58</v>
      </c>
      <c r="G13" s="22" t="s">
        <v>59</v>
      </c>
      <c r="H13" s="22" t="s">
        <v>60</v>
      </c>
      <c r="I13" s="22" t="s">
        <v>61</v>
      </c>
      <c r="J13" s="22" t="s">
        <v>27</v>
      </c>
      <c r="K13" s="23"/>
      <c r="L13" s="22" t="s">
        <v>58</v>
      </c>
      <c r="M13" s="22" t="s">
        <v>59</v>
      </c>
      <c r="N13" s="24" t="s">
        <v>24</v>
      </c>
      <c r="O13" s="24" t="s">
        <v>24</v>
      </c>
      <c r="P13" s="28">
        <v>7067</v>
      </c>
      <c r="Q13" s="28">
        <v>7045</v>
      </c>
      <c r="R13" s="18">
        <v>0</v>
      </c>
      <c r="S13" s="18">
        <f t="shared" si="0"/>
        <v>14112</v>
      </c>
      <c r="T13" s="30" t="s">
        <v>76</v>
      </c>
      <c r="U13" s="15" t="s">
        <v>74</v>
      </c>
    </row>
    <row r="14" spans="1:21" ht="30" x14ac:dyDescent="0.25">
      <c r="A14">
        <f t="shared" si="1"/>
        <v>10</v>
      </c>
      <c r="B14" s="25" t="s">
        <v>25</v>
      </c>
      <c r="C14" s="2" t="s">
        <v>26</v>
      </c>
      <c r="D14" s="26" t="s">
        <v>27</v>
      </c>
      <c r="E14" s="27"/>
      <c r="F14" s="22" t="s">
        <v>62</v>
      </c>
      <c r="G14" s="22" t="s">
        <v>63</v>
      </c>
      <c r="H14" s="22" t="s">
        <v>64</v>
      </c>
      <c r="I14" s="22" t="s">
        <v>65</v>
      </c>
      <c r="J14" s="22" t="s">
        <v>27</v>
      </c>
      <c r="K14" s="23"/>
      <c r="L14" s="22" t="s">
        <v>62</v>
      </c>
      <c r="M14" s="22" t="s">
        <v>63</v>
      </c>
      <c r="N14" s="24" t="s">
        <v>24</v>
      </c>
      <c r="O14" s="24" t="s">
        <v>24</v>
      </c>
      <c r="P14" s="28">
        <v>251</v>
      </c>
      <c r="Q14" s="28">
        <v>245</v>
      </c>
      <c r="R14" s="18">
        <v>0</v>
      </c>
      <c r="S14" s="18">
        <f t="shared" si="0"/>
        <v>496</v>
      </c>
      <c r="T14" s="30" t="s">
        <v>81</v>
      </c>
      <c r="U14" s="15" t="s">
        <v>74</v>
      </c>
    </row>
    <row r="15" spans="1:21" ht="30" x14ac:dyDescent="0.25">
      <c r="A15">
        <f t="shared" si="1"/>
        <v>11</v>
      </c>
      <c r="B15" s="25" t="s">
        <v>25</v>
      </c>
      <c r="C15" s="2" t="s">
        <v>26</v>
      </c>
      <c r="D15" s="26" t="s">
        <v>27</v>
      </c>
      <c r="E15" s="27"/>
      <c r="F15" s="22" t="s">
        <v>66</v>
      </c>
      <c r="G15" s="22" t="s">
        <v>67</v>
      </c>
      <c r="H15" s="22" t="s">
        <v>68</v>
      </c>
      <c r="I15" s="22" t="s">
        <v>69</v>
      </c>
      <c r="J15" s="22" t="s">
        <v>27</v>
      </c>
      <c r="K15" s="23"/>
      <c r="L15" s="22" t="s">
        <v>66</v>
      </c>
      <c r="M15" s="22" t="s">
        <v>67</v>
      </c>
      <c r="N15" s="24" t="s">
        <v>24</v>
      </c>
      <c r="O15" s="24" t="s">
        <v>24</v>
      </c>
      <c r="P15" s="28">
        <v>28829</v>
      </c>
      <c r="Q15" s="28">
        <v>76311</v>
      </c>
      <c r="R15" s="18">
        <v>0</v>
      </c>
      <c r="S15" s="18">
        <f t="shared" si="0"/>
        <v>105140</v>
      </c>
      <c r="T15" s="30" t="s">
        <v>79</v>
      </c>
      <c r="U15" s="15" t="s">
        <v>74</v>
      </c>
    </row>
    <row r="16" spans="1:21" ht="30" x14ac:dyDescent="0.25">
      <c r="A16">
        <f t="shared" si="1"/>
        <v>12</v>
      </c>
      <c r="B16" s="25" t="s">
        <v>25</v>
      </c>
      <c r="C16" s="2" t="s">
        <v>26</v>
      </c>
      <c r="D16" s="26" t="s">
        <v>27</v>
      </c>
      <c r="E16" s="27"/>
      <c r="F16" s="22" t="s">
        <v>70</v>
      </c>
      <c r="G16" s="22" t="s">
        <v>71</v>
      </c>
      <c r="H16" s="22" t="s">
        <v>72</v>
      </c>
      <c r="I16" s="22" t="s">
        <v>31</v>
      </c>
      <c r="J16" s="22" t="s">
        <v>27</v>
      </c>
      <c r="K16" s="23"/>
      <c r="L16" s="22" t="s">
        <v>70</v>
      </c>
      <c r="M16" s="22" t="s">
        <v>71</v>
      </c>
      <c r="N16" s="24" t="s">
        <v>24</v>
      </c>
      <c r="O16" s="24" t="s">
        <v>24</v>
      </c>
      <c r="P16" s="28">
        <v>7555</v>
      </c>
      <c r="Q16" s="28">
        <v>6594</v>
      </c>
      <c r="R16" s="18">
        <v>0</v>
      </c>
      <c r="S16" s="18">
        <f t="shared" si="0"/>
        <v>14149</v>
      </c>
      <c r="T16" s="30" t="s">
        <v>75</v>
      </c>
      <c r="U16" s="15" t="s">
        <v>74</v>
      </c>
    </row>
    <row r="17" spans="1:21" ht="30" x14ac:dyDescent="0.25">
      <c r="A17">
        <f t="shared" si="1"/>
        <v>13</v>
      </c>
      <c r="B17" s="25" t="s">
        <v>25</v>
      </c>
      <c r="C17" s="2" t="s">
        <v>26</v>
      </c>
      <c r="D17" s="26" t="s">
        <v>27</v>
      </c>
      <c r="E17" s="27"/>
      <c r="F17" s="22" t="s">
        <v>83</v>
      </c>
      <c r="G17" s="22" t="s">
        <v>84</v>
      </c>
      <c r="H17" s="22" t="s">
        <v>85</v>
      </c>
      <c r="I17" s="22" t="s">
        <v>31</v>
      </c>
      <c r="J17" s="22" t="s">
        <v>27</v>
      </c>
      <c r="K17" s="23"/>
      <c r="L17" s="22" t="s">
        <v>83</v>
      </c>
      <c r="M17" s="22" t="s">
        <v>84</v>
      </c>
      <c r="N17" s="24" t="s">
        <v>24</v>
      </c>
      <c r="O17" s="24" t="s">
        <v>24</v>
      </c>
      <c r="P17" s="28">
        <v>0</v>
      </c>
      <c r="Q17" s="28">
        <v>0</v>
      </c>
      <c r="R17" s="18">
        <v>5447</v>
      </c>
      <c r="S17" s="18">
        <f t="shared" si="0"/>
        <v>5447</v>
      </c>
      <c r="T17" s="30" t="s">
        <v>101</v>
      </c>
      <c r="U17" s="15" t="s">
        <v>74</v>
      </c>
    </row>
    <row r="18" spans="1:21" ht="30" x14ac:dyDescent="0.25">
      <c r="A18">
        <f t="shared" si="1"/>
        <v>14</v>
      </c>
      <c r="B18" s="25" t="s">
        <v>25</v>
      </c>
      <c r="C18" s="2" t="s">
        <v>26</v>
      </c>
      <c r="D18" s="26" t="s">
        <v>27</v>
      </c>
      <c r="E18" s="27"/>
      <c r="F18" s="22" t="s">
        <v>90</v>
      </c>
      <c r="G18" s="22" t="s">
        <v>91</v>
      </c>
      <c r="H18" s="22" t="s">
        <v>88</v>
      </c>
      <c r="I18" s="22" t="s">
        <v>89</v>
      </c>
      <c r="J18" s="22" t="s">
        <v>27</v>
      </c>
      <c r="K18" s="23"/>
      <c r="L18" s="22" t="s">
        <v>90</v>
      </c>
      <c r="M18" s="22" t="s">
        <v>91</v>
      </c>
      <c r="N18" s="24" t="s">
        <v>24</v>
      </c>
      <c r="O18" s="24" t="s">
        <v>24</v>
      </c>
      <c r="P18" s="28">
        <v>2786</v>
      </c>
      <c r="Q18" s="28">
        <v>4831</v>
      </c>
      <c r="R18" s="18">
        <v>0</v>
      </c>
      <c r="S18" s="18">
        <f t="shared" si="0"/>
        <v>7617</v>
      </c>
      <c r="T18" s="30" t="s">
        <v>101</v>
      </c>
      <c r="U18" s="15" t="s">
        <v>74</v>
      </c>
    </row>
    <row r="19" spans="1:21" ht="30" x14ac:dyDescent="0.25">
      <c r="A19">
        <f t="shared" si="1"/>
        <v>15</v>
      </c>
      <c r="B19" s="25" t="s">
        <v>25</v>
      </c>
      <c r="C19" s="2" t="s">
        <v>26</v>
      </c>
      <c r="D19" s="26" t="s">
        <v>27</v>
      </c>
      <c r="E19" s="27"/>
      <c r="F19" s="22" t="s">
        <v>92</v>
      </c>
      <c r="G19" s="22" t="s">
        <v>93</v>
      </c>
      <c r="H19" s="22" t="s">
        <v>72</v>
      </c>
      <c r="I19" s="22" t="s">
        <v>94</v>
      </c>
      <c r="J19" s="22" t="s">
        <v>95</v>
      </c>
      <c r="K19" s="23"/>
      <c r="L19" s="22" t="s">
        <v>92</v>
      </c>
      <c r="M19" s="22" t="s">
        <v>93</v>
      </c>
      <c r="N19" s="24" t="s">
        <v>24</v>
      </c>
      <c r="O19" s="24" t="s">
        <v>24</v>
      </c>
      <c r="P19" s="28">
        <v>73</v>
      </c>
      <c r="Q19" s="28">
        <v>43</v>
      </c>
      <c r="R19" s="18">
        <v>0</v>
      </c>
      <c r="S19" s="18">
        <f t="shared" si="0"/>
        <v>116</v>
      </c>
      <c r="T19" s="30" t="s">
        <v>101</v>
      </c>
      <c r="U19" s="15" t="s">
        <v>74</v>
      </c>
    </row>
    <row r="20" spans="1:21" ht="30" x14ac:dyDescent="0.25">
      <c r="A20">
        <f t="shared" si="1"/>
        <v>16</v>
      </c>
      <c r="B20" s="25" t="s">
        <v>25</v>
      </c>
      <c r="C20" s="2" t="s">
        <v>26</v>
      </c>
      <c r="D20" s="26" t="s">
        <v>27</v>
      </c>
      <c r="E20" s="27"/>
      <c r="F20" s="22" t="s">
        <v>96</v>
      </c>
      <c r="G20" s="22" t="s">
        <v>97</v>
      </c>
      <c r="H20" s="22" t="s">
        <v>98</v>
      </c>
      <c r="I20" s="22" t="s">
        <v>99</v>
      </c>
      <c r="J20" s="22" t="s">
        <v>27</v>
      </c>
      <c r="K20" s="23"/>
      <c r="L20" s="22" t="s">
        <v>96</v>
      </c>
      <c r="M20" s="22" t="s">
        <v>97</v>
      </c>
      <c r="N20" s="24" t="s">
        <v>24</v>
      </c>
      <c r="O20" s="24" t="s">
        <v>24</v>
      </c>
      <c r="P20" s="28">
        <v>13112</v>
      </c>
      <c r="Q20" s="28">
        <v>14904</v>
      </c>
      <c r="R20" s="18">
        <v>0</v>
      </c>
      <c r="S20" s="18">
        <f t="shared" si="0"/>
        <v>28016</v>
      </c>
      <c r="T20" s="30" t="s">
        <v>101</v>
      </c>
      <c r="U20" s="15" t="s">
        <v>74</v>
      </c>
    </row>
    <row r="21" spans="1:21" ht="30" x14ac:dyDescent="0.25">
      <c r="A21">
        <v>17</v>
      </c>
      <c r="B21" s="25" t="s">
        <v>25</v>
      </c>
      <c r="C21" s="2" t="s">
        <v>26</v>
      </c>
      <c r="D21" s="26" t="s">
        <v>82</v>
      </c>
      <c r="E21" s="27"/>
      <c r="F21" s="22" t="s">
        <v>86</v>
      </c>
      <c r="G21" s="22" t="s">
        <v>87</v>
      </c>
      <c r="H21" s="22" t="s">
        <v>85</v>
      </c>
      <c r="I21" s="22" t="s">
        <v>31</v>
      </c>
      <c r="J21" s="22" t="s">
        <v>27</v>
      </c>
      <c r="K21" s="23"/>
      <c r="L21" s="22" t="s">
        <v>86</v>
      </c>
      <c r="M21" s="22" t="s">
        <v>87</v>
      </c>
      <c r="N21" s="24" t="s">
        <v>24</v>
      </c>
      <c r="O21" s="24" t="s">
        <v>24</v>
      </c>
      <c r="P21" s="28">
        <v>25432</v>
      </c>
      <c r="Q21" s="28">
        <v>4472</v>
      </c>
      <c r="R21" s="18">
        <v>0</v>
      </c>
      <c r="S21" s="18">
        <f t="shared" ref="S21" si="2">SUM(P21+Q21+R21)</f>
        <v>29904</v>
      </c>
      <c r="T21" s="30" t="s">
        <v>100</v>
      </c>
      <c r="U21" s="15" t="s">
        <v>74</v>
      </c>
    </row>
    <row r="22" spans="1:21" x14ac:dyDescent="0.25">
      <c r="P22" s="31">
        <f>SUM(P5:P21)</f>
        <v>323903</v>
      </c>
      <c r="Q22" s="31">
        <f t="shared" ref="Q22:S22" si="3">SUM(Q5:Q21)</f>
        <v>300454</v>
      </c>
      <c r="R22" s="31">
        <f t="shared" si="3"/>
        <v>5447</v>
      </c>
      <c r="S22" s="31">
        <f t="shared" si="3"/>
        <v>629804</v>
      </c>
    </row>
    <row r="25" spans="1:21" ht="48" customHeight="1" x14ac:dyDescent="0.25">
      <c r="D25" s="37" t="s">
        <v>9</v>
      </c>
      <c r="E25" s="38"/>
      <c r="F25" s="39"/>
    </row>
    <row r="26" spans="1:21" x14ac:dyDescent="0.25">
      <c r="D26" s="40" t="s">
        <v>103</v>
      </c>
      <c r="E26" s="41"/>
      <c r="F26" s="42"/>
    </row>
    <row r="27" spans="1:21" x14ac:dyDescent="0.25">
      <c r="D27" s="22" t="s">
        <v>31</v>
      </c>
      <c r="E27" s="22" t="s">
        <v>27</v>
      </c>
      <c r="F27" s="23"/>
    </row>
    <row r="28" spans="1:21" x14ac:dyDescent="0.25">
      <c r="D28" s="22" t="s">
        <v>31</v>
      </c>
      <c r="E28" s="22" t="s">
        <v>27</v>
      </c>
      <c r="F28" s="23"/>
    </row>
    <row r="29" spans="1:21" x14ac:dyDescent="0.25">
      <c r="D29" s="22" t="s">
        <v>41</v>
      </c>
      <c r="E29" s="22" t="s">
        <v>27</v>
      </c>
      <c r="F29" s="23"/>
    </row>
    <row r="30" spans="1:21" x14ac:dyDescent="0.25">
      <c r="D30" s="22" t="s">
        <v>45</v>
      </c>
      <c r="E30" s="22" t="s">
        <v>27</v>
      </c>
      <c r="F30" s="23"/>
    </row>
    <row r="31" spans="1:21" x14ac:dyDescent="0.25">
      <c r="D31" s="22" t="s">
        <v>45</v>
      </c>
      <c r="E31" s="22" t="s">
        <v>27</v>
      </c>
      <c r="F31" s="23"/>
    </row>
    <row r="32" spans="1:21" x14ac:dyDescent="0.25">
      <c r="D32" s="22" t="s">
        <v>52</v>
      </c>
      <c r="E32" s="22" t="s">
        <v>27</v>
      </c>
      <c r="F32" s="23"/>
    </row>
    <row r="33" spans="4:6" x14ac:dyDescent="0.25">
      <c r="D33" s="22" t="s">
        <v>56</v>
      </c>
      <c r="E33" s="22" t="s">
        <v>27</v>
      </c>
      <c r="F33" s="23"/>
    </row>
    <row r="34" spans="4:6" x14ac:dyDescent="0.25">
      <c r="D34" s="22" t="s">
        <v>61</v>
      </c>
      <c r="E34" s="22" t="s">
        <v>27</v>
      </c>
      <c r="F34" s="23"/>
    </row>
    <row r="35" spans="4:6" x14ac:dyDescent="0.25">
      <c r="D35" s="22" t="s">
        <v>65</v>
      </c>
      <c r="E35" s="22" t="s">
        <v>27</v>
      </c>
      <c r="F35" s="23"/>
    </row>
    <row r="36" spans="4:6" x14ac:dyDescent="0.25">
      <c r="D36" s="22" t="s">
        <v>69</v>
      </c>
      <c r="E36" s="22" t="s">
        <v>27</v>
      </c>
      <c r="F36" s="23"/>
    </row>
    <row r="37" spans="4:6" x14ac:dyDescent="0.25">
      <c r="D37" s="22" t="s">
        <v>31</v>
      </c>
      <c r="E37" s="22" t="s">
        <v>27</v>
      </c>
      <c r="F37" s="23"/>
    </row>
    <row r="38" spans="4:6" x14ac:dyDescent="0.25">
      <c r="D38" s="22" t="s">
        <v>31</v>
      </c>
      <c r="E38" s="22" t="s">
        <v>27</v>
      </c>
      <c r="F38" s="23"/>
    </row>
    <row r="39" spans="4:6" x14ac:dyDescent="0.25">
      <c r="D39" s="22" t="s">
        <v>89</v>
      </c>
      <c r="E39" s="22" t="s">
        <v>27</v>
      </c>
      <c r="F39" s="23"/>
    </row>
    <row r="40" spans="4:6" x14ac:dyDescent="0.25">
      <c r="D40" s="22" t="s">
        <v>94</v>
      </c>
      <c r="E40" s="22" t="s">
        <v>95</v>
      </c>
      <c r="F40" s="23"/>
    </row>
    <row r="41" spans="4:6" x14ac:dyDescent="0.25">
      <c r="D41" s="22" t="s">
        <v>99</v>
      </c>
      <c r="E41" s="22" t="s">
        <v>27</v>
      </c>
      <c r="F41" s="23"/>
    </row>
    <row r="42" spans="4:6" x14ac:dyDescent="0.25">
      <c r="D42" s="22" t="s">
        <v>31</v>
      </c>
      <c r="E42" s="22" t="s">
        <v>27</v>
      </c>
      <c r="F42" s="23"/>
    </row>
  </sheetData>
  <mergeCells count="8">
    <mergeCell ref="D25:F25"/>
    <mergeCell ref="D26:F26"/>
    <mergeCell ref="B3:E3"/>
    <mergeCell ref="P3:S3"/>
    <mergeCell ref="F3:L3"/>
    <mergeCell ref="M3:N3"/>
    <mergeCell ref="D4:E4"/>
    <mergeCell ref="J4:K4"/>
  </mergeCells>
  <phoneticPr fontId="11" type="noConversion"/>
  <pageMargins left="0.7" right="0.7" top="0.75" bottom="0.75" header="0.3" footer="0.3"/>
  <pageSetup paperSize="9" scale="4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B38552-3885-4B5F-813F-B2776CB59D4C}">
  <dimension ref="B3:F20"/>
  <sheetViews>
    <sheetView workbookViewId="0">
      <selection activeCell="I21" sqref="I21"/>
    </sheetView>
  </sheetViews>
  <sheetFormatPr defaultRowHeight="15" x14ac:dyDescent="0.25"/>
  <cols>
    <col min="2" max="2" width="38.5703125" customWidth="1"/>
    <col min="4" max="4" width="1.28515625" customWidth="1"/>
    <col min="5" max="5" width="17.5703125" customWidth="1"/>
    <col min="6" max="6" width="13.140625" customWidth="1"/>
  </cols>
  <sheetData>
    <row r="3" spans="2:6" ht="45" x14ac:dyDescent="0.25">
      <c r="B3" s="37" t="s">
        <v>9</v>
      </c>
      <c r="C3" s="38"/>
      <c r="D3" s="39"/>
      <c r="E3" s="9" t="s">
        <v>7</v>
      </c>
      <c r="F3" s="35" t="s">
        <v>114</v>
      </c>
    </row>
    <row r="4" spans="2:6" x14ac:dyDescent="0.25">
      <c r="B4" s="54" t="s">
        <v>104</v>
      </c>
      <c r="C4" s="55"/>
      <c r="D4" s="56"/>
      <c r="E4" s="34" t="s">
        <v>29</v>
      </c>
      <c r="F4" s="36">
        <v>155037</v>
      </c>
    </row>
    <row r="5" spans="2:6" x14ac:dyDescent="0.25">
      <c r="B5" s="54" t="s">
        <v>103</v>
      </c>
      <c r="C5" s="55"/>
      <c r="D5" s="56"/>
      <c r="E5" s="34" t="s">
        <v>37</v>
      </c>
      <c r="F5" s="36">
        <v>39194</v>
      </c>
    </row>
    <row r="6" spans="2:6" x14ac:dyDescent="0.25">
      <c r="B6" s="54" t="s">
        <v>103</v>
      </c>
      <c r="C6" s="55"/>
      <c r="D6" s="56"/>
      <c r="E6" s="34" t="s">
        <v>35</v>
      </c>
      <c r="F6" s="36">
        <v>19981</v>
      </c>
    </row>
    <row r="7" spans="2:6" x14ac:dyDescent="0.25">
      <c r="B7" s="54" t="s">
        <v>103</v>
      </c>
      <c r="C7" s="55"/>
      <c r="D7" s="56"/>
      <c r="E7" s="34" t="s">
        <v>39</v>
      </c>
      <c r="F7" s="36">
        <v>3659</v>
      </c>
    </row>
    <row r="8" spans="2:6" x14ac:dyDescent="0.25">
      <c r="B8" s="54" t="s">
        <v>105</v>
      </c>
      <c r="C8" s="55"/>
      <c r="D8" s="56"/>
      <c r="E8" s="34" t="s">
        <v>43</v>
      </c>
      <c r="F8" s="36">
        <v>26021</v>
      </c>
    </row>
    <row r="9" spans="2:6" x14ac:dyDescent="0.25">
      <c r="B9" s="54" t="s">
        <v>105</v>
      </c>
      <c r="C9" s="55"/>
      <c r="D9" s="56"/>
      <c r="E9" s="34" t="s">
        <v>47</v>
      </c>
      <c r="F9" s="36">
        <v>65013</v>
      </c>
    </row>
    <row r="10" spans="2:6" x14ac:dyDescent="0.25">
      <c r="B10" s="54" t="s">
        <v>106</v>
      </c>
      <c r="C10" s="55"/>
      <c r="D10" s="56"/>
      <c r="E10" s="34" t="s">
        <v>50</v>
      </c>
      <c r="F10" s="36">
        <v>21916</v>
      </c>
    </row>
    <row r="11" spans="2:6" x14ac:dyDescent="0.25">
      <c r="B11" s="54" t="s">
        <v>107</v>
      </c>
      <c r="C11" s="55"/>
      <c r="D11" s="56"/>
      <c r="E11" s="34" t="s">
        <v>54</v>
      </c>
      <c r="F11" s="36">
        <v>93986</v>
      </c>
    </row>
    <row r="12" spans="2:6" x14ac:dyDescent="0.25">
      <c r="B12" s="54" t="s">
        <v>108</v>
      </c>
      <c r="C12" s="55"/>
      <c r="D12" s="56"/>
      <c r="E12" s="34" t="s">
        <v>59</v>
      </c>
      <c r="F12" s="36">
        <v>14112</v>
      </c>
    </row>
    <row r="13" spans="2:6" x14ac:dyDescent="0.25">
      <c r="B13" s="54" t="s">
        <v>109</v>
      </c>
      <c r="C13" s="55"/>
      <c r="D13" s="56"/>
      <c r="E13" s="34" t="s">
        <v>63</v>
      </c>
      <c r="F13" s="36">
        <v>496</v>
      </c>
    </row>
    <row r="14" spans="2:6" x14ac:dyDescent="0.25">
      <c r="B14" s="54" t="s">
        <v>110</v>
      </c>
      <c r="C14" s="55"/>
      <c r="D14" s="56"/>
      <c r="E14" s="34" t="s">
        <v>67</v>
      </c>
      <c r="F14" s="36">
        <v>105140</v>
      </c>
    </row>
    <row r="15" spans="2:6" x14ac:dyDescent="0.25">
      <c r="B15" s="54" t="s">
        <v>103</v>
      </c>
      <c r="C15" s="55"/>
      <c r="D15" s="56"/>
      <c r="E15" s="34" t="s">
        <v>71</v>
      </c>
      <c r="F15" s="36">
        <v>14149</v>
      </c>
    </row>
    <row r="16" spans="2:6" x14ac:dyDescent="0.25">
      <c r="B16" s="54" t="s">
        <v>103</v>
      </c>
      <c r="C16" s="55"/>
      <c r="D16" s="56"/>
      <c r="E16" s="34" t="s">
        <v>84</v>
      </c>
      <c r="F16" s="36">
        <v>5447</v>
      </c>
    </row>
    <row r="17" spans="2:6" x14ac:dyDescent="0.25">
      <c r="B17" s="54" t="s">
        <v>111</v>
      </c>
      <c r="C17" s="55"/>
      <c r="D17" s="56"/>
      <c r="E17" s="34" t="s">
        <v>91</v>
      </c>
      <c r="F17" s="36">
        <v>7617</v>
      </c>
    </row>
    <row r="18" spans="2:6" x14ac:dyDescent="0.25">
      <c r="B18" s="54" t="s">
        <v>112</v>
      </c>
      <c r="C18" s="55"/>
      <c r="D18" s="56"/>
      <c r="E18" s="34" t="s">
        <v>93</v>
      </c>
      <c r="F18" s="36">
        <v>116</v>
      </c>
    </row>
    <row r="19" spans="2:6" x14ac:dyDescent="0.25">
      <c r="B19" s="54" t="s">
        <v>113</v>
      </c>
      <c r="C19" s="55"/>
      <c r="D19" s="56"/>
      <c r="E19" s="34" t="s">
        <v>97</v>
      </c>
      <c r="F19" s="36">
        <v>28016</v>
      </c>
    </row>
    <row r="20" spans="2:6" x14ac:dyDescent="0.25">
      <c r="B20" s="54" t="s">
        <v>103</v>
      </c>
      <c r="C20" s="55"/>
      <c r="D20" s="56"/>
      <c r="E20" s="34" t="s">
        <v>87</v>
      </c>
      <c r="F20" s="36">
        <v>29904</v>
      </c>
    </row>
  </sheetData>
  <mergeCells count="18">
    <mergeCell ref="B14:D14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20:D20"/>
    <mergeCell ref="B15:D15"/>
    <mergeCell ref="B16:D16"/>
    <mergeCell ref="B17:D17"/>
    <mergeCell ref="B18:D18"/>
    <mergeCell ref="B19:D1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C143A0-90A1-4E17-BD5B-F213C929449F}">
  <dimension ref="A1:T26"/>
  <sheetViews>
    <sheetView workbookViewId="0">
      <selection activeCell="C7" sqref="C7:D7"/>
    </sheetView>
  </sheetViews>
  <sheetFormatPr defaultRowHeight="15" x14ac:dyDescent="0.25"/>
  <cols>
    <col min="1" max="1" width="28.85546875" customWidth="1"/>
    <col min="2" max="2" width="23.5703125" customWidth="1"/>
    <col min="3" max="3" width="9.7109375" customWidth="1"/>
    <col min="4" max="4" width="20.28515625" customWidth="1"/>
    <col min="5" max="5" width="24.42578125" customWidth="1"/>
    <col min="6" max="6" width="22.140625" customWidth="1"/>
    <col min="7" max="7" width="15.42578125" customWidth="1"/>
    <col min="8" max="8" width="14.5703125" customWidth="1"/>
    <col min="9" max="9" width="16.85546875" customWidth="1"/>
    <col min="10" max="10" width="4.7109375" customWidth="1"/>
    <col min="11" max="11" width="15.28515625" customWidth="1"/>
    <col min="12" max="12" width="11.7109375" customWidth="1"/>
    <col min="13" max="13" width="16.7109375" customWidth="1"/>
    <col min="14" max="14" width="16.42578125" customWidth="1"/>
    <col min="15" max="15" width="11.85546875" customWidth="1"/>
    <col min="16" max="16" width="16.42578125" customWidth="1"/>
    <col min="18" max="18" width="12.28515625" customWidth="1"/>
  </cols>
  <sheetData>
    <row r="1" spans="1:20" x14ac:dyDescent="0.25">
      <c r="A1" s="3" t="s">
        <v>18</v>
      </c>
      <c r="B1" s="3"/>
      <c r="C1" s="3"/>
      <c r="D1" s="3"/>
      <c r="E1" s="3"/>
      <c r="F1" s="3"/>
      <c r="G1" s="3"/>
    </row>
    <row r="2" spans="1:20" ht="15.75" thickBot="1" x14ac:dyDescent="0.3"/>
    <row r="3" spans="1:20" ht="135" x14ac:dyDescent="0.25">
      <c r="A3" s="43" t="s">
        <v>21</v>
      </c>
      <c r="B3" s="44"/>
      <c r="C3" s="44"/>
      <c r="D3" s="45"/>
      <c r="E3" s="43" t="s">
        <v>0</v>
      </c>
      <c r="F3" s="44"/>
      <c r="G3" s="44"/>
      <c r="H3" s="44"/>
      <c r="I3" s="44"/>
      <c r="J3" s="44"/>
      <c r="K3" s="45"/>
      <c r="L3" s="49" t="s">
        <v>22</v>
      </c>
      <c r="M3" s="50"/>
      <c r="N3" s="5" t="s">
        <v>23</v>
      </c>
      <c r="O3" s="46" t="s">
        <v>1</v>
      </c>
      <c r="P3" s="47"/>
      <c r="Q3" s="47"/>
      <c r="R3" s="48"/>
      <c r="S3" s="6" t="s">
        <v>2</v>
      </c>
      <c r="T3" s="6" t="s">
        <v>3</v>
      </c>
    </row>
    <row r="4" spans="1:20" ht="36" x14ac:dyDescent="0.25">
      <c r="A4" s="7" t="s">
        <v>4</v>
      </c>
      <c r="B4" s="8" t="s">
        <v>5</v>
      </c>
      <c r="C4" s="51" t="s">
        <v>6</v>
      </c>
      <c r="D4" s="52"/>
      <c r="E4" s="9" t="s">
        <v>7</v>
      </c>
      <c r="F4" s="10" t="s">
        <v>19</v>
      </c>
      <c r="G4" s="10" t="s">
        <v>8</v>
      </c>
      <c r="H4" s="10" t="s">
        <v>9</v>
      </c>
      <c r="I4" s="37" t="s">
        <v>10</v>
      </c>
      <c r="J4" s="53"/>
      <c r="K4" s="11" t="s">
        <v>20</v>
      </c>
      <c r="L4" s="9" t="s">
        <v>7</v>
      </c>
      <c r="M4" s="11" t="s">
        <v>19</v>
      </c>
      <c r="N4" s="12"/>
      <c r="O4" s="7" t="s">
        <v>11</v>
      </c>
      <c r="P4" s="8" t="s">
        <v>12</v>
      </c>
      <c r="Q4" s="13" t="s">
        <v>13</v>
      </c>
      <c r="R4" s="14" t="s">
        <v>14</v>
      </c>
      <c r="S4" s="12" t="s">
        <v>15</v>
      </c>
      <c r="T4" s="12" t="s">
        <v>16</v>
      </c>
    </row>
    <row r="5" spans="1:20" x14ac:dyDescent="0.25">
      <c r="A5" s="15"/>
      <c r="B5" s="15"/>
      <c r="C5" s="57"/>
      <c r="D5" s="58"/>
      <c r="E5" s="15"/>
      <c r="F5" s="16"/>
      <c r="G5" s="15"/>
      <c r="H5" s="15"/>
      <c r="I5" s="59"/>
      <c r="J5" s="60"/>
      <c r="K5" s="15"/>
      <c r="L5" s="15"/>
      <c r="M5" s="17"/>
      <c r="N5" s="15"/>
      <c r="O5" s="18"/>
      <c r="P5" s="18"/>
      <c r="Q5" s="18"/>
      <c r="R5" s="18"/>
      <c r="S5" s="15"/>
      <c r="T5" s="15"/>
    </row>
    <row r="6" spans="1:20" x14ac:dyDescent="0.25">
      <c r="A6" s="15"/>
      <c r="B6" s="15"/>
      <c r="C6" s="57"/>
      <c r="D6" s="58"/>
      <c r="E6" s="2"/>
      <c r="F6" s="2"/>
      <c r="G6" s="2"/>
      <c r="H6" s="2"/>
      <c r="I6" s="59"/>
      <c r="J6" s="60"/>
      <c r="K6" s="2"/>
      <c r="L6" s="2"/>
      <c r="M6" s="16"/>
      <c r="N6" s="16"/>
      <c r="O6" s="18"/>
      <c r="P6" s="18"/>
      <c r="Q6" s="18"/>
      <c r="R6" s="18"/>
      <c r="S6" s="2"/>
      <c r="T6" s="19"/>
    </row>
    <row r="7" spans="1:20" x14ac:dyDescent="0.25">
      <c r="A7" s="2"/>
      <c r="B7" s="2"/>
      <c r="C7" s="57"/>
      <c r="D7" s="58"/>
      <c r="E7" s="2"/>
      <c r="F7" s="2"/>
      <c r="G7" s="2"/>
      <c r="H7" s="2"/>
      <c r="I7" s="59"/>
      <c r="J7" s="60"/>
      <c r="K7" s="2"/>
      <c r="L7" s="2"/>
      <c r="M7" s="2"/>
      <c r="N7" s="2"/>
      <c r="O7" s="2"/>
      <c r="P7" s="2"/>
      <c r="Q7" s="2"/>
      <c r="R7" s="2"/>
      <c r="S7" s="2"/>
      <c r="T7" s="2"/>
    </row>
    <row r="8" spans="1:20" x14ac:dyDescent="0.25">
      <c r="A8" s="2"/>
      <c r="B8" s="2"/>
      <c r="C8" s="57"/>
      <c r="D8" s="58"/>
      <c r="E8" s="2"/>
      <c r="F8" s="2"/>
      <c r="G8" s="2"/>
      <c r="H8" s="2"/>
      <c r="I8" s="59"/>
      <c r="J8" s="60"/>
      <c r="K8" s="2"/>
      <c r="L8" s="2"/>
      <c r="M8" s="2"/>
      <c r="N8" s="2"/>
      <c r="O8" s="2"/>
      <c r="P8" s="2"/>
      <c r="Q8" s="2"/>
      <c r="R8" s="2"/>
      <c r="S8" s="2"/>
      <c r="T8" s="2"/>
    </row>
    <row r="9" spans="1:20" x14ac:dyDescent="0.25">
      <c r="A9" s="2"/>
      <c r="B9" s="2"/>
      <c r="C9" s="57"/>
      <c r="D9" s="58"/>
      <c r="E9" s="2"/>
      <c r="F9" s="2"/>
      <c r="G9" s="2"/>
      <c r="H9" s="2"/>
      <c r="I9" s="59"/>
      <c r="J9" s="60"/>
      <c r="K9" s="2"/>
      <c r="L9" s="2"/>
      <c r="M9" s="2"/>
      <c r="N9" s="2"/>
      <c r="O9" s="20"/>
      <c r="P9" s="20"/>
      <c r="Q9" s="20"/>
      <c r="R9" s="21"/>
      <c r="S9" s="2"/>
      <c r="T9" s="2"/>
    </row>
    <row r="10" spans="1:20" x14ac:dyDescent="0.25">
      <c r="A10" s="2"/>
      <c r="B10" s="2"/>
      <c r="C10" s="57"/>
      <c r="D10" s="58"/>
      <c r="E10" s="2"/>
      <c r="F10" s="2"/>
      <c r="G10" s="2"/>
      <c r="H10" s="2"/>
      <c r="I10" s="59"/>
      <c r="J10" s="60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spans="1:20" x14ac:dyDescent="0.25">
      <c r="A11" s="2"/>
      <c r="B11" s="2"/>
      <c r="C11" s="57"/>
      <c r="D11" s="58"/>
      <c r="E11" s="2"/>
      <c r="F11" s="2"/>
      <c r="G11" s="2"/>
      <c r="H11" s="2"/>
      <c r="I11" s="59"/>
      <c r="J11" s="60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 spans="1:20" x14ac:dyDescent="0.25">
      <c r="A12" s="2"/>
      <c r="B12" s="2"/>
      <c r="C12" s="57"/>
      <c r="D12" s="58"/>
      <c r="E12" s="2"/>
      <c r="F12" s="2"/>
      <c r="G12" s="2"/>
      <c r="H12" s="2"/>
      <c r="I12" s="59"/>
      <c r="J12" s="60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 spans="1:20" x14ac:dyDescent="0.25">
      <c r="A13" s="2"/>
      <c r="B13" s="2"/>
      <c r="C13" s="57"/>
      <c r="D13" s="58"/>
      <c r="E13" s="2"/>
      <c r="F13" s="2"/>
      <c r="G13" s="2"/>
      <c r="H13" s="2"/>
      <c r="I13" s="59"/>
      <c r="J13" s="60"/>
      <c r="K13" s="2"/>
      <c r="L13" s="2"/>
      <c r="M13" s="2"/>
      <c r="N13" s="2"/>
      <c r="O13" s="2"/>
      <c r="P13" s="2"/>
      <c r="Q13" s="2"/>
      <c r="R13" s="2"/>
      <c r="S13" s="2"/>
      <c r="T13" s="2"/>
    </row>
    <row r="14" spans="1:20" x14ac:dyDescent="0.25">
      <c r="A14" s="2"/>
      <c r="B14" s="2"/>
      <c r="C14" s="57"/>
      <c r="D14" s="58"/>
      <c r="E14" s="2"/>
      <c r="F14" s="2"/>
      <c r="G14" s="2"/>
      <c r="H14" s="2"/>
      <c r="I14" s="59"/>
      <c r="J14" s="60"/>
      <c r="K14" s="2"/>
      <c r="L14" s="2"/>
      <c r="M14" s="2"/>
      <c r="N14" s="2"/>
      <c r="O14" s="2"/>
      <c r="P14" s="2"/>
      <c r="Q14" s="2"/>
      <c r="R14" s="2"/>
      <c r="S14" s="2"/>
      <c r="T14" s="2"/>
    </row>
    <row r="15" spans="1:20" x14ac:dyDescent="0.25">
      <c r="A15" s="2"/>
      <c r="B15" s="2"/>
      <c r="C15" s="57"/>
      <c r="D15" s="58"/>
      <c r="E15" s="2"/>
      <c r="F15" s="2"/>
      <c r="G15" s="2"/>
      <c r="H15" s="2"/>
      <c r="I15" s="59"/>
      <c r="J15" s="60"/>
      <c r="K15" s="2"/>
      <c r="L15" s="2"/>
      <c r="M15" s="2"/>
      <c r="N15" s="2"/>
      <c r="O15" s="2"/>
      <c r="P15" s="2"/>
      <c r="Q15" s="2"/>
      <c r="R15" s="2"/>
      <c r="S15" s="2"/>
      <c r="T15" s="2"/>
    </row>
    <row r="16" spans="1:20" x14ac:dyDescent="0.25">
      <c r="A16" s="2"/>
      <c r="B16" s="2"/>
      <c r="C16" s="57"/>
      <c r="D16" s="58"/>
      <c r="E16" s="2"/>
      <c r="F16" s="2"/>
      <c r="G16" s="2"/>
      <c r="H16" s="2"/>
      <c r="I16" s="59"/>
      <c r="J16" s="60"/>
      <c r="K16" s="2"/>
      <c r="L16" s="2"/>
      <c r="M16" s="2"/>
      <c r="N16" s="2"/>
      <c r="O16" s="2"/>
      <c r="P16" s="2"/>
      <c r="Q16" s="2"/>
      <c r="R16" s="2"/>
      <c r="S16" s="2"/>
      <c r="T16" s="2"/>
    </row>
    <row r="17" spans="1:20" x14ac:dyDescent="0.25">
      <c r="A17" s="2"/>
      <c r="B17" s="2"/>
      <c r="C17" s="57"/>
      <c r="D17" s="58"/>
      <c r="E17" s="2"/>
      <c r="F17" s="2"/>
      <c r="G17" s="2"/>
      <c r="H17" s="2"/>
      <c r="I17" s="59"/>
      <c r="J17" s="60"/>
      <c r="K17" s="2"/>
      <c r="L17" s="2"/>
      <c r="M17" s="2"/>
      <c r="N17" s="2"/>
      <c r="O17" s="2"/>
      <c r="P17" s="2"/>
      <c r="Q17" s="2"/>
      <c r="R17" s="2"/>
      <c r="S17" s="2"/>
      <c r="T17" s="2"/>
    </row>
    <row r="18" spans="1:20" x14ac:dyDescent="0.25">
      <c r="A18" s="2"/>
      <c r="B18" s="2"/>
      <c r="C18" s="57"/>
      <c r="D18" s="58"/>
      <c r="E18" s="2"/>
      <c r="F18" s="2"/>
      <c r="G18" s="2"/>
      <c r="H18" s="2"/>
      <c r="I18" s="59"/>
      <c r="J18" s="60"/>
      <c r="K18" s="2"/>
      <c r="L18" s="2"/>
      <c r="M18" s="2"/>
      <c r="N18" s="2"/>
      <c r="O18" s="2"/>
      <c r="P18" s="2"/>
      <c r="Q18" s="2"/>
      <c r="R18" s="2"/>
      <c r="S18" s="2"/>
      <c r="T18" s="2"/>
    </row>
    <row r="19" spans="1:20" x14ac:dyDescent="0.25">
      <c r="A19" s="2"/>
      <c r="B19" s="2"/>
      <c r="C19" s="57"/>
      <c r="D19" s="58"/>
      <c r="E19" s="2"/>
      <c r="F19" s="2"/>
      <c r="G19" s="2"/>
      <c r="H19" s="2"/>
      <c r="I19" s="59"/>
      <c r="J19" s="60"/>
      <c r="K19" s="2"/>
      <c r="L19" s="2"/>
      <c r="M19" s="2"/>
      <c r="N19" s="2"/>
      <c r="O19" s="2"/>
      <c r="P19" s="2"/>
      <c r="Q19" s="2"/>
      <c r="R19" s="2"/>
      <c r="S19" s="2"/>
      <c r="T19" s="2"/>
    </row>
    <row r="20" spans="1:20" x14ac:dyDescent="0.25">
      <c r="A20" s="2"/>
      <c r="B20" s="2"/>
      <c r="C20" s="57"/>
      <c r="D20" s="58"/>
      <c r="E20" s="2"/>
      <c r="F20" s="2"/>
      <c r="G20" s="2"/>
      <c r="H20" s="2"/>
      <c r="I20" s="59"/>
      <c r="J20" s="60"/>
      <c r="K20" s="2"/>
      <c r="L20" s="2"/>
      <c r="M20" s="2"/>
      <c r="N20" s="2"/>
      <c r="O20" s="2"/>
      <c r="P20" s="2"/>
      <c r="Q20" s="2"/>
      <c r="R20" s="2"/>
      <c r="S20" s="2"/>
      <c r="T20" s="2"/>
    </row>
    <row r="21" spans="1:20" x14ac:dyDescent="0.25">
      <c r="A21" s="2"/>
      <c r="B21" s="2"/>
      <c r="C21" s="57"/>
      <c r="D21" s="58"/>
      <c r="E21" s="2"/>
      <c r="F21" s="2"/>
      <c r="G21" s="2"/>
      <c r="H21" s="2"/>
      <c r="I21" s="59"/>
      <c r="J21" s="60"/>
      <c r="K21" s="2"/>
      <c r="L21" s="2"/>
      <c r="M21" s="2"/>
      <c r="N21" s="2"/>
      <c r="O21" s="2"/>
      <c r="P21" s="2"/>
      <c r="Q21" s="2"/>
      <c r="R21" s="2"/>
      <c r="S21" s="2"/>
      <c r="T21" s="2"/>
    </row>
    <row r="22" spans="1:20" x14ac:dyDescent="0.25">
      <c r="A22" s="2"/>
      <c r="B22" s="2"/>
      <c r="C22" s="57"/>
      <c r="D22" s="58"/>
      <c r="E22" s="2"/>
      <c r="F22" s="2"/>
      <c r="G22" s="2"/>
      <c r="H22" s="2"/>
      <c r="I22" s="59"/>
      <c r="J22" s="60"/>
      <c r="K22" s="2"/>
      <c r="L22" s="2"/>
      <c r="M22" s="2"/>
      <c r="N22" s="2"/>
      <c r="O22" s="2"/>
      <c r="P22" s="2"/>
      <c r="Q22" s="2"/>
      <c r="R22" s="2"/>
      <c r="S22" s="2"/>
      <c r="T22" s="2"/>
    </row>
    <row r="23" spans="1:20" x14ac:dyDescent="0.25">
      <c r="A23" s="2"/>
      <c r="B23" s="2"/>
      <c r="C23" s="57"/>
      <c r="D23" s="58"/>
      <c r="E23" s="2"/>
      <c r="F23" s="2"/>
      <c r="G23" s="2"/>
      <c r="H23" s="2"/>
      <c r="I23" s="59"/>
      <c r="J23" s="60"/>
      <c r="K23" s="2"/>
      <c r="L23" s="2"/>
      <c r="M23" s="2"/>
      <c r="N23" s="2"/>
      <c r="O23" s="2"/>
      <c r="P23" s="2"/>
      <c r="Q23" s="2"/>
      <c r="R23" s="2"/>
      <c r="S23" s="2"/>
      <c r="T23" s="2"/>
    </row>
    <row r="24" spans="1:20" x14ac:dyDescent="0.25">
      <c r="A24" s="2"/>
      <c r="B24" s="2"/>
      <c r="C24" s="57"/>
      <c r="D24" s="58"/>
      <c r="E24" s="2"/>
      <c r="F24" s="2"/>
      <c r="G24" s="2"/>
      <c r="H24" s="2"/>
      <c r="I24" s="59"/>
      <c r="J24" s="60"/>
      <c r="K24" s="2"/>
      <c r="L24" s="2"/>
      <c r="M24" s="2"/>
      <c r="N24" s="2"/>
      <c r="O24" s="2"/>
      <c r="P24" s="2"/>
      <c r="Q24" s="2"/>
      <c r="R24" s="2"/>
      <c r="S24" s="2"/>
      <c r="T24" s="2"/>
    </row>
    <row r="25" spans="1:20" x14ac:dyDescent="0.25">
      <c r="A25" s="2"/>
      <c r="B25" s="2"/>
      <c r="C25" s="57"/>
      <c r="D25" s="58"/>
      <c r="E25" s="2"/>
      <c r="F25" s="2"/>
      <c r="G25" s="2"/>
      <c r="H25" s="2"/>
      <c r="I25" s="59"/>
      <c r="J25" s="60"/>
      <c r="K25" s="2"/>
      <c r="L25" s="2"/>
      <c r="M25" s="2"/>
      <c r="N25" s="2"/>
      <c r="O25" s="2"/>
      <c r="P25" s="2"/>
      <c r="Q25" s="2"/>
      <c r="R25" s="2"/>
      <c r="S25" s="2"/>
      <c r="T25" s="2"/>
    </row>
    <row r="26" spans="1:20" x14ac:dyDescent="0.25">
      <c r="A26" s="2"/>
      <c r="B26" s="2"/>
      <c r="C26" s="57"/>
      <c r="D26" s="58"/>
      <c r="E26" s="2"/>
      <c r="F26" s="2"/>
      <c r="G26" s="2"/>
      <c r="H26" s="2"/>
      <c r="I26" s="59"/>
      <c r="J26" s="60"/>
      <c r="K26" s="2"/>
      <c r="L26" s="2"/>
      <c r="M26" s="2"/>
      <c r="N26" s="2"/>
      <c r="O26" s="2"/>
      <c r="P26" s="2"/>
      <c r="Q26" s="2"/>
      <c r="R26" s="2"/>
      <c r="S26" s="2"/>
      <c r="T26" s="2"/>
    </row>
  </sheetData>
  <mergeCells count="50">
    <mergeCell ref="O3:R3"/>
    <mergeCell ref="C4:D4"/>
    <mergeCell ref="I4:J4"/>
    <mergeCell ref="C5:D5"/>
    <mergeCell ref="I5:J5"/>
    <mergeCell ref="A3:D3"/>
    <mergeCell ref="E3:K3"/>
    <mergeCell ref="L3:M3"/>
    <mergeCell ref="C6:D6"/>
    <mergeCell ref="I6:J6"/>
    <mergeCell ref="C7:D7"/>
    <mergeCell ref="I7:J7"/>
    <mergeCell ref="C8:D8"/>
    <mergeCell ref="I8:J8"/>
    <mergeCell ref="C9:D9"/>
    <mergeCell ref="I9:J9"/>
    <mergeCell ref="C10:D10"/>
    <mergeCell ref="I10:J10"/>
    <mergeCell ref="C11:D11"/>
    <mergeCell ref="I11:J11"/>
    <mergeCell ref="C12:D12"/>
    <mergeCell ref="I12:J12"/>
    <mergeCell ref="C13:D13"/>
    <mergeCell ref="I13:J13"/>
    <mergeCell ref="C14:D14"/>
    <mergeCell ref="I14:J14"/>
    <mergeCell ref="C15:D15"/>
    <mergeCell ref="I15:J15"/>
    <mergeCell ref="C16:D16"/>
    <mergeCell ref="I16:J16"/>
    <mergeCell ref="C17:D17"/>
    <mergeCell ref="I17:J17"/>
    <mergeCell ref="C18:D18"/>
    <mergeCell ref="I18:J18"/>
    <mergeCell ref="C19:D19"/>
    <mergeCell ref="I19:J19"/>
    <mergeCell ref="C20:D20"/>
    <mergeCell ref="I20:J20"/>
    <mergeCell ref="C21:D21"/>
    <mergeCell ref="I21:J21"/>
    <mergeCell ref="C22:D22"/>
    <mergeCell ref="I22:J22"/>
    <mergeCell ref="C23:D23"/>
    <mergeCell ref="I23:J23"/>
    <mergeCell ref="C24:D24"/>
    <mergeCell ref="I24:J24"/>
    <mergeCell ref="C25:D25"/>
    <mergeCell ref="I25:J25"/>
    <mergeCell ref="C26:D26"/>
    <mergeCell ref="I26:J2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POSLOVNI PROSTORI</vt:lpstr>
      <vt:lpstr>List1</vt:lpstr>
      <vt:lpstr>JAVNA RAZVETLJAVA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Urša Rupar</dc:creator>
  <cp:lastModifiedBy>Nuša Orehek</cp:lastModifiedBy>
  <cp:lastPrinted>2023-10-12T04:46:42Z</cp:lastPrinted>
  <dcterms:created xsi:type="dcterms:W3CDTF">2018-04-23T07:01:25Z</dcterms:created>
  <dcterms:modified xsi:type="dcterms:W3CDTF">2023-10-13T05:45:16Z</dcterms:modified>
</cp:coreProperties>
</file>